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ssetfinancialservices-my.sharepoint.com/personal/szwanikken_essetfinancialservices_onmicrosoft_com/Documents/"/>
    </mc:Choice>
  </mc:AlternateContent>
  <xr:revisionPtr revIDLastSave="37" documentId="8_{055F5625-9B78-4B30-939C-1FD6058D065F}" xr6:coauthVersionLast="47" xr6:coauthVersionMax="47" xr10:uidLastSave="{1E34AF21-73DD-494B-B0CB-0FCFFDE04F96}"/>
  <bookViews>
    <workbookView xWindow="-110" yWindow="-110" windowWidth="38620" windowHeight="21100" xr2:uid="{17F9DE26-7273-428E-9D75-B3B7ABF94CA7}"/>
  </bookViews>
  <sheets>
    <sheet name="AH koopzegels" sheetId="1" r:id="rId1"/>
  </sheets>
  <definedNames>
    <definedName name="_xlnm.Print_Area" localSheetId="0">'AH koopzegels'!$B$2:$G$37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24" i="1" l="1"/>
  <c r="G28" i="1"/>
  <c r="G21" i="1"/>
  <c r="G18" i="1"/>
  <c r="G16" i="1"/>
  <c r="G9" i="1" s="1"/>
  <c r="G13" i="1"/>
  <c r="G10" i="1"/>
  <c r="G7" i="1"/>
  <c r="G6" i="1"/>
  <c r="E9" i="1"/>
  <c r="E11" i="1" s="1"/>
  <c r="E20" i="1"/>
  <c r="E8" i="1"/>
  <c r="E29" i="1" l="1"/>
  <c r="E30" i="1" s="1"/>
  <c r="G20" i="1"/>
  <c r="G11" i="1"/>
  <c r="G12" i="1" s="1"/>
  <c r="G8" i="1"/>
  <c r="G17" i="1" s="1"/>
  <c r="E12" i="1"/>
  <c r="E15" i="1" s="1"/>
  <c r="G24" i="1" l="1"/>
  <c r="D34" i="1" s="1"/>
  <c r="G29" i="1"/>
  <c r="G30" i="1" s="1"/>
  <c r="G22" i="1"/>
  <c r="G15" i="1"/>
  <c r="G19" i="1"/>
  <c r="G26" i="1" s="1"/>
  <c r="E19" i="1"/>
  <c r="E26" i="1" s="1"/>
  <c r="E22" i="1"/>
  <c r="E23" i="1" l="1"/>
  <c r="E25" i="1" s="1"/>
  <c r="E27" i="1"/>
  <c r="E31" i="1" s="1"/>
  <c r="D37" i="1" s="1"/>
  <c r="G23" i="1"/>
  <c r="G25" i="1" s="1"/>
  <c r="G27" i="1"/>
  <c r="G31" i="1" s="1"/>
  <c r="E17" i="1"/>
  <c r="D35" i="1" l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Stephan Zwanikken</author>
  </authors>
  <commentList>
    <comment ref="E14" authorId="0" shapeId="0" xr:uid="{7C5BCEEA-E036-4DCB-8FF1-830BCD9BB480}">
      <text>
        <r>
          <rPr>
            <b/>
            <sz val="9"/>
            <color indexed="81"/>
            <rFont val="Tahoma"/>
            <family val="2"/>
          </rPr>
          <t>Stephan Zwanikken:</t>
        </r>
        <r>
          <rPr>
            <sz val="9"/>
            <color indexed="81"/>
            <rFont val="Tahoma"/>
            <family val="2"/>
          </rPr>
          <t xml:space="preserve">
Invoer: boodschappenbedrag dat nodig is voor 1 zegel. Oude regel: EUR 1. Vanaf 7 sept 2026: EUR 2.</t>
        </r>
      </text>
    </comment>
    <comment ref="E16" authorId="0" shapeId="0" xr:uid="{5116F0D7-1D57-4105-B9BD-F0EE66A6DB10}">
      <text>
        <r>
          <rPr>
            <b/>
            <sz val="9"/>
            <color indexed="81"/>
            <rFont val="Tahoma"/>
            <family val="2"/>
          </rPr>
          <t>Stephan Zwanikken:</t>
        </r>
        <r>
          <rPr>
            <sz val="9"/>
            <color indexed="81"/>
            <rFont val="Tahoma"/>
            <family val="2"/>
          </rPr>
          <t xml:space="preserve">
Invoer: werkelijk besteed aan boodschappen in die periode (uit bonnetjes). Dit blijft gelijk in beide scenario's - je eet niet minder.</t>
        </r>
      </text>
    </comment>
    <comment ref="E24" authorId="0" shapeId="0" xr:uid="{5E0BAC27-4E91-477E-9FF9-D765357F124C}">
      <text>
        <r>
          <rPr>
            <b/>
            <sz val="9"/>
            <color indexed="81"/>
            <rFont val="Tahoma"/>
            <family val="2"/>
          </rPr>
          <t>Stephan Zwanikken:</t>
        </r>
        <r>
          <rPr>
            <sz val="9"/>
            <color indexed="81"/>
            <rFont val="Tahoma"/>
            <family val="2"/>
          </rPr>
          <t xml:space="preserve">
Geld wordt gespreid ingelegd over de periode, dus gemiddeld staat de helft van de inleg uit: rente / (inleg / 2).</t>
        </r>
      </text>
    </comment>
  </commentList>
</comments>
</file>

<file path=xl/sharedStrings.xml><?xml version="1.0" encoding="utf-8"?>
<sst xmlns="http://schemas.openxmlformats.org/spreadsheetml/2006/main" count="83" uniqueCount="83">
  <si>
    <t>Koopzegels ontvangen</t>
  </si>
  <si>
    <t>Bedrag aan boodschappen</t>
  </si>
  <si>
    <t>Prijs per zegel</t>
  </si>
  <si>
    <t>Betaald aan zegels</t>
  </si>
  <si>
    <t>Koopzegels ontvangen Premium</t>
  </si>
  <si>
    <t>Totaal koopzegels ontvangen</t>
  </si>
  <si>
    <t>Benodigd aantal zegels voor vol spaarboekje</t>
  </si>
  <si>
    <t>Aantal volle boekjes in periode</t>
  </si>
  <si>
    <t>Aantal dagen tot vol spaarboekje</t>
  </si>
  <si>
    <t>Datum van</t>
  </si>
  <si>
    <t>Datum t/m</t>
  </si>
  <si>
    <t>Aantal dagen</t>
  </si>
  <si>
    <t>Boodschappen per dag</t>
  </si>
  <si>
    <t>Inleg per boekje</t>
  </si>
  <si>
    <t>Rente per boekje</t>
  </si>
  <si>
    <t>Benodigde boodschappen per boekje</t>
  </si>
  <si>
    <t>Bedrag aan boodschappen per zegel</t>
  </si>
  <si>
    <t>a</t>
  </si>
  <si>
    <t>o</t>
  </si>
  <si>
    <t>r</t>
  </si>
  <si>
    <t>e</t>
  </si>
  <si>
    <t>n</t>
  </si>
  <si>
    <t>b</t>
  </si>
  <si>
    <t>c</t>
  </si>
  <si>
    <t>d</t>
  </si>
  <si>
    <t>f</t>
  </si>
  <si>
    <t>g</t>
  </si>
  <si>
    <t>h</t>
  </si>
  <si>
    <t>i</t>
  </si>
  <si>
    <t>j</t>
  </si>
  <si>
    <t>k</t>
  </si>
  <si>
    <t>l</t>
  </si>
  <si>
    <t>m</t>
  </si>
  <si>
    <t>p</t>
  </si>
  <si>
    <t>q</t>
  </si>
  <si>
    <t>Rendement</t>
  </si>
  <si>
    <t>Rendement op jaarbasis</t>
  </si>
  <si>
    <t>s</t>
  </si>
  <si>
    <t>Korting op boodschappen</t>
  </si>
  <si>
    <t>t</t>
  </si>
  <si>
    <t>Premium member (dubbele zegels)?</t>
  </si>
  <si>
    <t>Ja</t>
  </si>
  <si>
    <t>u</t>
  </si>
  <si>
    <t>b - a + 1</t>
  </si>
  <si>
    <t>k / i</t>
  </si>
  <si>
    <t>als e = Ja, dan d, anders 0</t>
  </si>
  <si>
    <t>d + f</t>
  </si>
  <si>
    <t>k / c</t>
  </si>
  <si>
    <t>g / m</t>
  </si>
  <si>
    <t>c / q</t>
  </si>
  <si>
    <t>p / (o / 2)</t>
  </si>
  <si>
    <t>(1 + s) ^ (365 / r) - 1</t>
  </si>
  <si>
    <t>p / n</t>
  </si>
  <si>
    <t>v</t>
  </si>
  <si>
    <t>Totale rente in periode</t>
  </si>
  <si>
    <t>Conclusies (€ 1 per zegel → € 2 per zegel)</t>
  </si>
  <si>
    <t>1) Het rendement per boekje blijft gelijk</t>
  </si>
  <si>
    <t>2) Het rendement op jaarbasis daalt dramatisch</t>
  </si>
  <si>
    <t>3) Het absolute voordeel op je boodschappen halveert</t>
  </si>
  <si>
    <t>Huidige regel
(€ 1 per zegel)</t>
  </si>
  <si>
    <t>Vanaf 7 sep.
(€ 2 per zegel)</t>
  </si>
  <si>
    <t>Formule</t>
  </si>
  <si>
    <t>Veld</t>
  </si>
  <si>
    <t>Nr</t>
  </si>
  <si>
    <t>w</t>
  </si>
  <si>
    <t>x</t>
  </si>
  <si>
    <t>y</t>
  </si>
  <si>
    <t>z</t>
  </si>
  <si>
    <t>Spaarrente per jaar (alternatief)</t>
  </si>
  <si>
    <t>Gemiddeld uitstaand kapitaal per boekje</t>
  </si>
  <si>
    <t>Opbrengst bij sparen in periode</t>
  </si>
  <si>
    <t>Zegels t.o.v. sparen</t>
  </si>
  <si>
    <t>o / 2</t>
  </si>
  <si>
    <t>v / y</t>
  </si>
  <si>
    <t>4) Zelfs met de nieuwe regel verslaat het een spaarrekening</t>
  </si>
  <si>
    <t>AH koopzegels: wat levert je inleg werkelijk op?</t>
  </si>
  <si>
    <t>(€ 2 boodschappen per zegel in plaats van € 1)</t>
  </si>
  <si>
    <t>Rendement per spaarboekje vóór en ná de nieuwe regel van 7 september 2026</t>
  </si>
  <si>
    <t>g × h</t>
  </si>
  <si>
    <t>m × i × d / g</t>
  </si>
  <si>
    <t>m × h</t>
  </si>
  <si>
    <t>p × q</t>
  </si>
  <si>
    <t>x × w × c / 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</si>
</sst>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€&quot;\ #,##0.00;[Red]&quot;€&quot;\ \-#,##0.00"/>
    <numFmt numFmtId="168" formatCode="#,##0.0"/>
    <numFmt numFmtId="169" formatCode="0.0%"/>
    <numFmt numFmtId="171" formatCode="\€\ #,##0.00"/>
    <numFmt numFmtId="172" formatCode="#,##0.0&quot;x&quot;"/>
  </numFmts>
  <fonts count="8" x14ac:knownFonts="1"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Segoe UI"/>
      <family val="2"/>
    </font>
    <font>
      <sz val="10"/>
      <name val="Segoe UI"/>
      <family val="2"/>
    </font>
    <font>
      <i/>
      <sz val="10"/>
      <color rgb="FF595959"/>
      <name val="Segoe UI"/>
      <family val="2"/>
    </font>
    <font>
      <b/>
      <sz val="18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DAE9F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Fill="1" applyBorder="1" applyAlignment="1">
      <alignment vertical="center"/>
    </xf>
    <xf numFmtId="3" fontId="0" fillId="0" borderId="3" xfId="0" applyNumberFormat="1" applyFill="1" applyBorder="1" applyAlignment="1">
      <alignment vertical="center"/>
    </xf>
    <xf numFmtId="3" fontId="4" fillId="0" borderId="3" xfId="0" applyNumberFormat="1" applyFont="1" applyFill="1" applyBorder="1" applyAlignment="1">
      <alignment vertical="center"/>
    </xf>
    <xf numFmtId="8" fontId="0" fillId="0" borderId="3" xfId="0" applyNumberFormat="1" applyBorder="1" applyAlignment="1">
      <alignment vertical="center"/>
    </xf>
    <xf numFmtId="2" fontId="0" fillId="0" borderId="3" xfId="0" applyNumberFormat="1" applyBorder="1" applyAlignment="1">
      <alignment vertical="center"/>
    </xf>
    <xf numFmtId="168" fontId="0" fillId="0" borderId="3" xfId="0" applyNumberFormat="1" applyBorder="1" applyAlignment="1">
      <alignment vertical="center"/>
    </xf>
    <xf numFmtId="169" fontId="0" fillId="0" borderId="3" xfId="0" applyNumberFormat="1" applyBorder="1" applyAlignment="1">
      <alignment vertical="center"/>
    </xf>
    <xf numFmtId="10" fontId="0" fillId="0" borderId="3" xfId="0" applyNumberForma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4" xfId="0" applyFill="1" applyBorder="1" applyAlignment="1">
      <alignment vertical="center"/>
    </xf>
    <xf numFmtId="171" fontId="0" fillId="0" borderId="4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171" fontId="0" fillId="0" borderId="5" xfId="0" applyNumberForma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172" fontId="0" fillId="0" borderId="6" xfId="0" applyNumberFormat="1" applyBorder="1" applyAlignment="1">
      <alignment vertical="center"/>
    </xf>
    <xf numFmtId="0" fontId="6" fillId="0" borderId="0" xfId="0" applyFont="1"/>
    <xf numFmtId="0" fontId="7" fillId="0" borderId="0" xfId="0" applyFont="1"/>
    <xf numFmtId="14" fontId="0" fillId="2" borderId="2" xfId="0" applyNumberFormat="1" applyFill="1" applyBorder="1" applyAlignment="1" applyProtection="1">
      <alignment vertical="center"/>
      <protection locked="0"/>
    </xf>
    <xf numFmtId="14" fontId="0" fillId="2" borderId="3" xfId="0" applyNumberFormat="1" applyFill="1" applyBorder="1" applyAlignment="1" applyProtection="1">
      <alignment vertical="center"/>
      <protection locked="0"/>
    </xf>
    <xf numFmtId="0" fontId="5" fillId="2" borderId="3" xfId="0" applyNumberFormat="1" applyFont="1" applyFill="1" applyBorder="1" applyAlignment="1" applyProtection="1">
      <alignment horizontal="right" vertical="center"/>
      <protection locked="0"/>
    </xf>
    <xf numFmtId="8" fontId="0" fillId="2" borderId="3" xfId="0" applyNumberFormat="1" applyFill="1" applyBorder="1" applyAlignment="1" applyProtection="1">
      <alignment vertical="center"/>
      <protection locked="0"/>
    </xf>
    <xf numFmtId="3" fontId="0" fillId="2" borderId="3" xfId="0" applyNumberFormat="1" applyFill="1" applyBorder="1" applyAlignment="1" applyProtection="1">
      <alignment vertical="center"/>
      <protection locked="0"/>
    </xf>
    <xf numFmtId="169" fontId="5" fillId="3" borderId="5" xfId="0" applyNumberFormat="1" applyFont="1" applyFill="1" applyBorder="1" applyAlignment="1" applyProtection="1">
      <alignment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1122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23D98FB5-F8E3-4586-BC1B-5CE4627E4C7E}">
  <we:reference id="WA200009404" version="1.0.0.8" store="Omex" storeType="OMEX"/>
  <we:alternateReferences>
    <we:reference id="WA200009404" version="1.0.0.8" store="WA200009404" storeType="OMEX"/>
  </we:alternateReferences>
  <we:properties>
    <we:property name="claude.fileId" value="&quot;f34bcd8e-f27a-4de9-8e00-aa24e15065f8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4E00B-4AD9-47A3-A4CE-B5DEFC9CE30E}">
  <sheetPr>
    <pageSetUpPr fitToPage="1"/>
  </sheetPr>
  <dimension ref="B1:H38"/>
  <sheetViews>
    <sheetView showGridLines="0" tabSelected="1" workbookViewId="0">
      <selection activeCell="E6" sqref="E6"/>
    </sheetView>
  </sheetViews>
  <sheetFormatPr defaultColWidth="0" defaultRowHeight="16" zeroHeight="1" x14ac:dyDescent="0.45"/>
  <cols>
    <col min="1" max="2" width="2.90625" customWidth="1"/>
    <col min="3" max="3" width="44.90625" customWidth="1"/>
    <col min="4" max="4" width="22.08984375" customWidth="1"/>
    <col min="5" max="5" width="13.90625" customWidth="1"/>
    <col min="6" max="6" width="2.90625" customWidth="1"/>
    <col min="7" max="7" width="13.90625" customWidth="1"/>
    <col min="8" max="8" width="2.90625" customWidth="1"/>
    <col min="9" max="16384" width="8.7265625" hidden="1"/>
  </cols>
  <sheetData>
    <row r="1" spans="2:7" x14ac:dyDescent="0.45"/>
    <row r="2" spans="2:7" ht="26" x14ac:dyDescent="0.65">
      <c r="B2" s="29" t="s">
        <v>75</v>
      </c>
    </row>
    <row r="3" spans="2:7" x14ac:dyDescent="0.45">
      <c r="B3" s="28" t="s">
        <v>77</v>
      </c>
    </row>
    <row r="4" spans="2:7" x14ac:dyDescent="0.45">
      <c r="B4" s="28" t="s">
        <v>76</v>
      </c>
    </row>
    <row r="5" spans="2:7" ht="32" x14ac:dyDescent="0.45">
      <c r="B5" s="2" t="s">
        <v>63</v>
      </c>
      <c r="C5" s="2" t="s">
        <v>62</v>
      </c>
      <c r="D5" s="2" t="s">
        <v>61</v>
      </c>
      <c r="E5" s="1" t="s">
        <v>59</v>
      </c>
      <c r="F5" s="2"/>
      <c r="G5" s="1" t="s">
        <v>60</v>
      </c>
    </row>
    <row r="6" spans="2:7" s="3" customFormat="1" ht="21" customHeight="1" x14ac:dyDescent="0.45">
      <c r="B6" s="5" t="s">
        <v>17</v>
      </c>
      <c r="C6" s="6" t="s">
        <v>9</v>
      </c>
      <c r="D6" s="6"/>
      <c r="E6" s="30">
        <v>46023</v>
      </c>
      <c r="F6" s="6"/>
      <c r="G6" s="30">
        <f>E6</f>
        <v>46023</v>
      </c>
    </row>
    <row r="7" spans="2:7" s="3" customFormat="1" ht="21" customHeight="1" x14ac:dyDescent="0.45">
      <c r="B7" s="7" t="s">
        <v>22</v>
      </c>
      <c r="C7" s="8" t="s">
        <v>10</v>
      </c>
      <c r="D7" s="8"/>
      <c r="E7" s="31">
        <v>46234</v>
      </c>
      <c r="F7" s="8"/>
      <c r="G7" s="31">
        <f>E7</f>
        <v>46234</v>
      </c>
    </row>
    <row r="8" spans="2:7" s="3" customFormat="1" ht="21" customHeight="1" x14ac:dyDescent="0.45">
      <c r="B8" s="7" t="s">
        <v>23</v>
      </c>
      <c r="C8" s="8" t="s">
        <v>11</v>
      </c>
      <c r="D8" s="8" t="s">
        <v>43</v>
      </c>
      <c r="E8" s="9">
        <f>E7-E6+1</f>
        <v>212</v>
      </c>
      <c r="F8" s="8"/>
      <c r="G8" s="9">
        <f>G7-G6+1</f>
        <v>212</v>
      </c>
    </row>
    <row r="9" spans="2:7" s="3" customFormat="1" ht="21" customHeight="1" x14ac:dyDescent="0.45">
      <c r="B9" s="7" t="s">
        <v>24</v>
      </c>
      <c r="C9" s="8" t="s">
        <v>0</v>
      </c>
      <c r="D9" s="8" t="s">
        <v>44</v>
      </c>
      <c r="E9" s="10">
        <f>E16/E14</f>
        <v>4143</v>
      </c>
      <c r="F9" s="8"/>
      <c r="G9" s="10">
        <f>G16/G14</f>
        <v>2071.5</v>
      </c>
    </row>
    <row r="10" spans="2:7" s="3" customFormat="1" ht="21" customHeight="1" x14ac:dyDescent="0.45">
      <c r="B10" s="7" t="s">
        <v>20</v>
      </c>
      <c r="C10" s="8" t="s">
        <v>40</v>
      </c>
      <c r="D10" s="9"/>
      <c r="E10" s="32" t="s">
        <v>41</v>
      </c>
      <c r="F10" s="8"/>
      <c r="G10" s="32" t="str">
        <f>E10</f>
        <v>Ja</v>
      </c>
    </row>
    <row r="11" spans="2:7" s="3" customFormat="1" ht="21" customHeight="1" x14ac:dyDescent="0.45">
      <c r="B11" s="7" t="s">
        <v>25</v>
      </c>
      <c r="C11" s="8" t="s">
        <v>4</v>
      </c>
      <c r="D11" s="9" t="s">
        <v>45</v>
      </c>
      <c r="E11" s="11">
        <f>IF($E$10="Ja",E9,0)</f>
        <v>4143</v>
      </c>
      <c r="F11" s="8"/>
      <c r="G11" s="11">
        <f>IF($G$10="Ja",G9,0)</f>
        <v>2071.5</v>
      </c>
    </row>
    <row r="12" spans="2:7" s="3" customFormat="1" ht="21" customHeight="1" x14ac:dyDescent="0.45">
      <c r="B12" s="7" t="s">
        <v>26</v>
      </c>
      <c r="C12" s="8" t="s">
        <v>5</v>
      </c>
      <c r="D12" s="8" t="s">
        <v>46</v>
      </c>
      <c r="E12" s="10">
        <f>E9+E11</f>
        <v>8286</v>
      </c>
      <c r="F12" s="8"/>
      <c r="G12" s="10">
        <f>G9+G11</f>
        <v>4143</v>
      </c>
    </row>
    <row r="13" spans="2:7" s="3" customFormat="1" ht="21" customHeight="1" x14ac:dyDescent="0.45">
      <c r="B13" s="7" t="s">
        <v>27</v>
      </c>
      <c r="C13" s="8" t="s">
        <v>2</v>
      </c>
      <c r="D13" s="9"/>
      <c r="E13" s="33">
        <v>0.1</v>
      </c>
      <c r="F13" s="8"/>
      <c r="G13" s="33">
        <f>E13</f>
        <v>0.1</v>
      </c>
    </row>
    <row r="14" spans="2:7" s="3" customFormat="1" ht="21" customHeight="1" x14ac:dyDescent="0.45">
      <c r="B14" s="7" t="s">
        <v>28</v>
      </c>
      <c r="C14" s="8" t="s">
        <v>16</v>
      </c>
      <c r="D14" s="9"/>
      <c r="E14" s="33">
        <v>1</v>
      </c>
      <c r="F14" s="8"/>
      <c r="G14" s="33">
        <v>2</v>
      </c>
    </row>
    <row r="15" spans="2:7" s="3" customFormat="1" ht="21" customHeight="1" x14ac:dyDescent="0.45">
      <c r="B15" s="7" t="s">
        <v>29</v>
      </c>
      <c r="C15" s="8" t="s">
        <v>3</v>
      </c>
      <c r="D15" s="8" t="s">
        <v>78</v>
      </c>
      <c r="E15" s="12">
        <f>E12*E13</f>
        <v>828.6</v>
      </c>
      <c r="F15" s="8"/>
      <c r="G15" s="12">
        <f>G12*G13</f>
        <v>414.3</v>
      </c>
    </row>
    <row r="16" spans="2:7" s="3" customFormat="1" ht="21" customHeight="1" x14ac:dyDescent="0.45">
      <c r="B16" s="7" t="s">
        <v>30</v>
      </c>
      <c r="C16" s="8" t="s">
        <v>1</v>
      </c>
      <c r="D16" s="9"/>
      <c r="E16" s="33">
        <v>4143</v>
      </c>
      <c r="F16" s="8"/>
      <c r="G16" s="33">
        <f>E16</f>
        <v>4143</v>
      </c>
    </row>
    <row r="17" spans="2:7" s="3" customFormat="1" ht="21" customHeight="1" x14ac:dyDescent="0.45">
      <c r="B17" s="7" t="s">
        <v>31</v>
      </c>
      <c r="C17" s="8" t="s">
        <v>12</v>
      </c>
      <c r="D17" s="9" t="s">
        <v>47</v>
      </c>
      <c r="E17" s="12">
        <f>E16/E8</f>
        <v>19.54245283018868</v>
      </c>
      <c r="F17" s="8"/>
      <c r="G17" s="12">
        <f>G16/G8</f>
        <v>19.54245283018868</v>
      </c>
    </row>
    <row r="18" spans="2:7" s="3" customFormat="1" ht="21" customHeight="1" x14ac:dyDescent="0.45">
      <c r="B18" s="7" t="s">
        <v>32</v>
      </c>
      <c r="C18" s="8" t="s">
        <v>6</v>
      </c>
      <c r="D18" s="9"/>
      <c r="E18" s="34">
        <v>490</v>
      </c>
      <c r="F18" s="8"/>
      <c r="G18" s="34">
        <f>E18</f>
        <v>490</v>
      </c>
    </row>
    <row r="19" spans="2:7" s="3" customFormat="1" ht="21" customHeight="1" x14ac:dyDescent="0.45">
      <c r="B19" s="7" t="s">
        <v>21</v>
      </c>
      <c r="C19" s="8" t="s">
        <v>15</v>
      </c>
      <c r="D19" s="9" t="s">
        <v>79</v>
      </c>
      <c r="E19" s="12">
        <f>E18*E14*E9/E12</f>
        <v>245</v>
      </c>
      <c r="F19" s="8"/>
      <c r="G19" s="12">
        <f>G18*G14*G9/G12</f>
        <v>490</v>
      </c>
    </row>
    <row r="20" spans="2:7" s="3" customFormat="1" ht="21" customHeight="1" x14ac:dyDescent="0.45">
      <c r="B20" s="7" t="s">
        <v>18</v>
      </c>
      <c r="C20" s="8" t="s">
        <v>13</v>
      </c>
      <c r="D20" s="9" t="s">
        <v>80</v>
      </c>
      <c r="E20" s="12">
        <f>E18*E13</f>
        <v>49</v>
      </c>
      <c r="F20" s="8"/>
      <c r="G20" s="12">
        <f>G18*G13</f>
        <v>49</v>
      </c>
    </row>
    <row r="21" spans="2:7" s="3" customFormat="1" ht="21" customHeight="1" x14ac:dyDescent="0.45">
      <c r="B21" s="7" t="s">
        <v>33</v>
      </c>
      <c r="C21" s="8" t="s">
        <v>14</v>
      </c>
      <c r="D21" s="9"/>
      <c r="E21" s="33">
        <v>3</v>
      </c>
      <c r="F21" s="8"/>
      <c r="G21" s="33">
        <f>E21</f>
        <v>3</v>
      </c>
    </row>
    <row r="22" spans="2:7" s="3" customFormat="1" ht="21" customHeight="1" x14ac:dyDescent="0.45">
      <c r="B22" s="7" t="s">
        <v>34</v>
      </c>
      <c r="C22" s="8" t="s">
        <v>7</v>
      </c>
      <c r="D22" s="9" t="s">
        <v>48</v>
      </c>
      <c r="E22" s="13">
        <f>E12/E18</f>
        <v>16.910204081632653</v>
      </c>
      <c r="F22" s="8"/>
      <c r="G22" s="13">
        <f>G12/G18</f>
        <v>8.4551020408163264</v>
      </c>
    </row>
    <row r="23" spans="2:7" s="3" customFormat="1" ht="21" customHeight="1" x14ac:dyDescent="0.45">
      <c r="B23" s="7" t="s">
        <v>19</v>
      </c>
      <c r="C23" s="8" t="s">
        <v>8</v>
      </c>
      <c r="D23" s="9" t="s">
        <v>49</v>
      </c>
      <c r="E23" s="14">
        <f>E8/E22</f>
        <v>12.536809075549119</v>
      </c>
      <c r="F23" s="8"/>
      <c r="G23" s="14">
        <f>G8/G22</f>
        <v>25.073618151098238</v>
      </c>
    </row>
    <row r="24" spans="2:7" s="3" customFormat="1" ht="21" customHeight="1" x14ac:dyDescent="0.45">
      <c r="B24" s="7" t="s">
        <v>37</v>
      </c>
      <c r="C24" s="8" t="s">
        <v>35</v>
      </c>
      <c r="D24" s="9" t="s">
        <v>50</v>
      </c>
      <c r="E24" s="15">
        <f>E21/(E20/2)</f>
        <v>0.12244897959183673</v>
      </c>
      <c r="F24" s="8"/>
      <c r="G24" s="15">
        <f>G21/(G20/2)</f>
        <v>0.12244897959183673</v>
      </c>
    </row>
    <row r="25" spans="2:7" s="3" customFormat="1" ht="21" customHeight="1" x14ac:dyDescent="0.45">
      <c r="B25" s="7" t="s">
        <v>39</v>
      </c>
      <c r="C25" s="8" t="s">
        <v>36</v>
      </c>
      <c r="D25" s="9" t="s">
        <v>51</v>
      </c>
      <c r="E25" s="15">
        <f>(1+E24)^(365/E23)-1</f>
        <v>27.877795424080354</v>
      </c>
      <c r="F25" s="8"/>
      <c r="G25" s="15">
        <f>(1+G24)^(365/G23)-1</f>
        <v>4.3738064185529009</v>
      </c>
    </row>
    <row r="26" spans="2:7" s="3" customFormat="1" ht="21" customHeight="1" x14ac:dyDescent="0.45">
      <c r="B26" s="7" t="s">
        <v>42</v>
      </c>
      <c r="C26" s="8" t="s">
        <v>38</v>
      </c>
      <c r="D26" s="8" t="s">
        <v>52</v>
      </c>
      <c r="E26" s="16">
        <f>E21/E19</f>
        <v>1.2244897959183673E-2</v>
      </c>
      <c r="F26" s="8"/>
      <c r="G26" s="16">
        <f>G21/G19</f>
        <v>6.1224489795918364E-3</v>
      </c>
    </row>
    <row r="27" spans="2:7" s="3" customFormat="1" ht="21" customHeight="1" x14ac:dyDescent="0.45">
      <c r="B27" s="18" t="s">
        <v>53</v>
      </c>
      <c r="C27" s="19" t="s">
        <v>54</v>
      </c>
      <c r="D27" s="20" t="s">
        <v>81</v>
      </c>
      <c r="E27" s="21">
        <f>E21*E22</f>
        <v>50.730612244897955</v>
      </c>
      <c r="F27" s="19"/>
      <c r="G27" s="21">
        <f>G21*G22</f>
        <v>25.365306122448978</v>
      </c>
    </row>
    <row r="28" spans="2:7" s="3" customFormat="1" ht="21" customHeight="1" x14ac:dyDescent="0.45">
      <c r="B28" s="24" t="s">
        <v>64</v>
      </c>
      <c r="C28" s="22" t="s">
        <v>68</v>
      </c>
      <c r="D28" s="22"/>
      <c r="E28" s="35">
        <v>0.02</v>
      </c>
      <c r="F28" s="22"/>
      <c r="G28" s="35">
        <f>E28</f>
        <v>0.02</v>
      </c>
    </row>
    <row r="29" spans="2:7" s="3" customFormat="1" ht="21" customHeight="1" x14ac:dyDescent="0.45">
      <c r="B29" s="24" t="s">
        <v>65</v>
      </c>
      <c r="C29" s="22" t="s">
        <v>69</v>
      </c>
      <c r="D29" s="22" t="s">
        <v>72</v>
      </c>
      <c r="E29" s="23">
        <f>E20/2</f>
        <v>24.5</v>
      </c>
      <c r="F29" s="22"/>
      <c r="G29" s="23">
        <f>G20/2</f>
        <v>24.5</v>
      </c>
    </row>
    <row r="30" spans="2:7" s="3" customFormat="1" ht="21" customHeight="1" x14ac:dyDescent="0.45">
      <c r="B30" s="24" t="s">
        <v>66</v>
      </c>
      <c r="C30" s="22" t="s">
        <v>70</v>
      </c>
      <c r="D30" s="22" t="s">
        <v>82</v>
      </c>
      <c r="E30" s="23">
        <f>E29*E28*E8/365</f>
        <v>0.2846027397260274</v>
      </c>
      <c r="F30" s="22"/>
      <c r="G30" s="23">
        <f>G29*G28*G8/365</f>
        <v>0.2846027397260274</v>
      </c>
    </row>
    <row r="31" spans="2:7" s="3" customFormat="1" ht="21" customHeight="1" x14ac:dyDescent="0.45">
      <c r="B31" s="25" t="s">
        <v>67</v>
      </c>
      <c r="C31" s="26" t="s">
        <v>71</v>
      </c>
      <c r="D31" s="26" t="s">
        <v>73</v>
      </c>
      <c r="E31" s="27">
        <f>E27/E30</f>
        <v>178.25061098756021</v>
      </c>
      <c r="F31" s="26"/>
      <c r="G31" s="27">
        <f>G27/G30</f>
        <v>89.125305493780104</v>
      </c>
    </row>
    <row r="32" spans="2:7" s="3" customFormat="1" ht="21" customHeight="1" x14ac:dyDescent="0.45"/>
    <row r="33" spans="2:7" s="3" customFormat="1" ht="21" customHeight="1" x14ac:dyDescent="0.45">
      <c r="B33" s="17" t="s">
        <v>55</v>
      </c>
      <c r="C33" s="6"/>
      <c r="D33" s="6"/>
      <c r="E33" s="6"/>
      <c r="F33" s="6"/>
      <c r="G33" s="6"/>
    </row>
    <row r="34" spans="2:7" s="3" customFormat="1" ht="21" customHeight="1" x14ac:dyDescent="0.45">
      <c r="B34" s="8" t="s">
        <v>56</v>
      </c>
      <c r="C34" s="8"/>
      <c r="D34" s="8" t="str">
        <f>TEXT(E24,"0,0%")&amp;" → "&amp;TEXT(G24,"0,0%")</f>
        <v>12,2% → 12,2%</v>
      </c>
      <c r="E34" s="8"/>
      <c r="F34" s="8"/>
      <c r="G34" s="8"/>
    </row>
    <row r="35" spans="2:7" s="3" customFormat="1" ht="21" customHeight="1" x14ac:dyDescent="0.45">
      <c r="B35" s="8" t="s">
        <v>57</v>
      </c>
      <c r="C35" s="8"/>
      <c r="D35" s="8" t="str">
        <f>TEXT(E25,"0,0%")&amp;" → "&amp;TEXT(G25,"0,0%")</f>
        <v>2787,8% → 437,4%</v>
      </c>
      <c r="E35" s="8"/>
      <c r="F35" s="8"/>
      <c r="G35" s="8"/>
    </row>
    <row r="36" spans="2:7" s="3" customFormat="1" ht="21" customHeight="1" x14ac:dyDescent="0.45">
      <c r="B36" s="8" t="s">
        <v>58</v>
      </c>
      <c r="C36" s="8"/>
      <c r="D36" s="8" t="str">
        <f>TEXT(E27,"€ #.##0,00")&amp;" → "&amp;TEXT(G27,"€ #.##0,00")&amp;"  (korting "&amp;TEXT(E26,"0,00%")&amp;" → "&amp;TEXT(G26,"0,00%")&amp;")"</f>
        <v>€ 50,73 → € 25,37  (korting 1,22% → 0,61%)</v>
      </c>
      <c r="E36" s="8"/>
      <c r="F36" s="8"/>
      <c r="G36" s="8"/>
    </row>
    <row r="37" spans="2:7" ht="21" customHeight="1" x14ac:dyDescent="0.45">
      <c r="B37" s="4" t="s">
        <v>74</v>
      </c>
      <c r="D37" s="3" t="str">
        <f>TEXT(E31,"#.##0,0")&amp;"x → "&amp;TEXT(G31,"#.##0,0")&amp;"x de opbrengst van "&amp;TEXT(E28,"0,0%")&amp;" spaarrente"</f>
        <v>178,3x → 89,1x de opbrengst van 2,0% spaarrente</v>
      </c>
    </row>
    <row r="38" spans="2:7" x14ac:dyDescent="0.45"/>
  </sheetData>
  <sheetProtection sheet="1" objects="1" scenarios="1" formatCells="0" formatColumns="0" formatRows="0" insertColumns="0" insertRows="0"/>
  <dataValidations count="1">
    <dataValidation type="list" allowBlank="1" showInputMessage="1" showErrorMessage="1" sqref="E10 G10" xr:uid="{F8112752-EE1B-4E5B-9B0D-B5A2CACE3A8B}">
      <formula1>"Ja,Nee"</formula1>
    </dataValidation>
  </dataValidations>
  <pageMargins left="0.39370078740157483" right="0.39370078740157483" top="0.39370078740157483" bottom="0.39370078740157483" header="0.11811023622047245" footer="0.11811023622047245"/>
  <pageSetup paperSize="9" scale="98" orientation="portrait" r:id="rId1"/>
  <ignoredErrors>
    <ignoredError sqref="G17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AH koopzegels</vt:lpstr>
      <vt:lpstr>'AH koopzegels'!Afdrukbereik</vt:lpstr>
    </vt:vector>
  </TitlesOfParts>
  <Company>Esset Financial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AH spparzegels</dc:title>
  <dc:creator>Stephan Zwanikken</dc:creator>
  <cp:lastModifiedBy>Stephan Zwanikken</cp:lastModifiedBy>
  <cp:lastPrinted>2026-08-04T18:10:46Z</cp:lastPrinted>
  <dcterms:created xsi:type="dcterms:W3CDTF">2026-08-04T16:24:55Z</dcterms:created>
  <dcterms:modified xsi:type="dcterms:W3CDTF">2026-08-05T05:48:44Z</dcterms:modified>
</cp:coreProperties>
</file>